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36-24 - Eventual Aquisição de Recarga de Gás Liquefeito - SMECELT\"/>
    </mc:Choice>
  </mc:AlternateContent>
  <xr:revisionPtr revIDLastSave="0" documentId="13_ncr:1_{3D331F6E-693C-42DC-8523-6AE7EC5AF7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" l="1"/>
  <c r="A17" i="1"/>
  <c r="A18" i="1"/>
  <c r="A19" i="1"/>
  <c r="E6" i="1" l="1"/>
  <c r="G13" i="1"/>
  <c r="F15" i="1" s="1"/>
  <c r="A4" i="1"/>
  <c r="A6" i="1"/>
  <c r="A5" i="1"/>
  <c r="A3" i="1"/>
</calcChain>
</file>

<file path=xl/sharedStrings.xml><?xml version="1.0" encoding="utf-8"?>
<sst xmlns="http://schemas.openxmlformats.org/spreadsheetml/2006/main" count="59" uniqueCount="55">
  <si>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</si>
  <si>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</si>
  <si>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</si>
  <si>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</si>
  <si>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</si>
  <si>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</si>
  <si>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</si>
  <si>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</si>
  <si>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</si>
  <si>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</si>
  <si>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</si>
  <si>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</si>
  <si>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</si>
  <si>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</si>
  <si>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</si>
  <si>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</si>
  <si>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</si>
  <si>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</si>
  <si>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</si>
  <si>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</si>
  <si>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</si>
  <si>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</si>
  <si>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</si>
  <si>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</si>
  <si>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</si>
  <si>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</si>
  <si>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</si>
  <si>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</si>
  <si>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</si>
  <si>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</si>
  <si>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</si>
  <si>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</si>
  <si>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</si>
  <si>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</si>
  <si>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</si>
  <si>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</si>
  <si>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</si>
  <si>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</si>
  <si>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</si>
  <si>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</si>
  <si>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PREGÃO ELETRÔNICO Nº 036/2024</t>
  </si>
  <si>
    <t>PROCESSO ADMINISTRATIVO N° 2032/2024 de 29/05/2024</t>
  </si>
  <si>
    <t>EVENTUAL AQUISIÇÃO DE RECARGAS DE GÁS LIQUEFEITO DE PETRÓLEO (GLP)</t>
  </si>
  <si>
    <t xml:space="preserve">RECARGA DE GÁS LIQUEFEITO DE PETRÓLEO (GLP) BOTIJÃO DE 13 KG </t>
  </si>
  <si>
    <t>O pagamento do objeto de que trata o PREGÃO ELETRÔNICO 036/2024, será efetuado pela Tesouraria da Prefeitura Municipal de Sumidouro.</t>
  </si>
  <si>
    <t>A execução do objeto da presente licitação será realizada junto a Secretaria obedecendo, na íntegra, ao detalhamento do TERMO DE REFERÊNCIA (ANEXO I)</t>
  </si>
  <si>
    <t>1701.1236100232.051-3390.30.00-15000000</t>
  </si>
  <si>
    <t>1701.1236500202.049-3390.30.00-15000000</t>
  </si>
  <si>
    <t>1701.1236500212.050-3390.30.00-15000000</t>
  </si>
  <si>
    <t>1701.0412200192.054-3390.30.00-17040000</t>
  </si>
  <si>
    <t>Sec. Educação - Fundamental</t>
  </si>
  <si>
    <t>Sec. Educação - Infantil</t>
  </si>
  <si>
    <t>Sec. Educação - Creche</t>
  </si>
  <si>
    <t>Sec. Educação - Sede</t>
  </si>
  <si>
    <t>Abertura das Propostas: 03/09/2024,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</si>
</sst>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3" applyAlignment="1">
      <alignment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6">
    <cellStyle name="Moeda" xfId="1" builtinId="4"/>
    <cellStyle name="Moeda 2" xfId="4" xr:uid="{2290B84F-4D3B-4AB6-984A-6FE8C0F6E66C}"/>
    <cellStyle name="Normal" xfId="0" builtinId="0"/>
    <cellStyle name="Normal 2" xfId="3" xr:uid="{56A330FB-D096-49DE-B890-8029AA4F2E87}"/>
    <cellStyle name="Vírgula" xfId="2" builtinId="3"/>
    <cellStyle name="Vírgula 2" xfId="5" xr:uid="{6014F24B-DDBD-44B0-AEE6-419709EA6576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2032/24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71" t="s">
        <v>37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036/2024  -  ABERTURA DAS PROPOSTAS: 03/09/2024, ÀS 10:00HS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EVENTUAL AQUISIÇÃO DE RECARGAS DE GÁS LIQUEFEITO DE PETRÓLEO (GLP)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2032/2024 de 29/05/2024</v>
      </c>
      <c r="B5" s="71"/>
      <c r="C5" s="71"/>
      <c r="D5" s="71"/>
      <c r="E5" s="71"/>
      <c r="F5" s="71"/>
      <c r="G5" s="71"/>
    </row>
    <row r="6" spans="1:11" x14ac:dyDescent="0.2">
      <c r="A6" s="50" t="str">
        <f>Dados!B7</f>
        <v>MENOR PREÇO POR ITEM</v>
      </c>
      <c r="B6" s="50"/>
      <c r="C6" s="69" t="s">
        <v>28</v>
      </c>
      <c r="D6" s="69"/>
      <c r="E6" s="70">
        <f>Dados!B8</f>
        <v>146218.79999999999</v>
      </c>
      <c r="F6" s="70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2"/>
      <c r="C8" s="62"/>
      <c r="D8" s="62"/>
      <c r="E8" s="62"/>
      <c r="F8" s="62"/>
      <c r="G8" s="62"/>
      <c r="H8" s="40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40"/>
    </row>
    <row r="10" spans="1:11" s="8" customFormat="1" ht="12" customHeight="1" x14ac:dyDescent="0.2">
      <c r="A10" s="15" t="s">
        <v>2</v>
      </c>
      <c r="B10" s="59"/>
      <c r="C10" s="26" t="s">
        <v>8</v>
      </c>
      <c r="D10" s="68"/>
      <c r="E10" s="68"/>
      <c r="F10" s="68"/>
      <c r="G10" s="68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34.5" customHeight="1" x14ac:dyDescent="0.2">
      <c r="A13" s="33">
        <v>1</v>
      </c>
      <c r="B13" s="31" t="s">
        <v>43</v>
      </c>
      <c r="C13" s="34" t="s">
        <v>5</v>
      </c>
      <c r="D13" s="47">
        <v>1236</v>
      </c>
      <c r="E13" s="49">
        <v>118.3</v>
      </c>
      <c r="F13" s="58"/>
      <c r="G13" s="35" t="str">
        <f>IF(F13="","",IF(ISTEXT(F13),"NC",F13*D13))</f>
        <v/>
      </c>
      <c r="H13" s="40"/>
      <c r="K13" s="7"/>
    </row>
    <row r="14" spans="1:11" s="27" customFormat="1" ht="9" x14ac:dyDescent="0.2">
      <c r="A14" s="36"/>
      <c r="E14" s="45"/>
      <c r="F14" s="64" t="s">
        <v>26</v>
      </c>
      <c r="G14" s="65"/>
      <c r="H14" s="41"/>
    </row>
    <row r="15" spans="1:11" ht="14.25" customHeight="1" x14ac:dyDescent="0.2">
      <c r="F15" s="66" t="str">
        <f>IF(SUM(G13:G13)=0,"",SUM(G13:G13))</f>
        <v/>
      </c>
      <c r="G15" s="67"/>
      <c r="H15" s="42"/>
    </row>
    <row r="16" spans="1:11" s="37" customFormat="1" ht="9" x14ac:dyDescent="0.2">
      <c r="A16" s="61" t="str">
        <f>" - "&amp;Dados!B23</f>
        <v xml:space="preserve"> - A execução do objeto da presente licitação será realizada junto a Secretaria obedecendo, na íntegra, ao detalhamento do TERMO DE REFERÊNCIA (ANEXO I)</v>
      </c>
      <c r="B16" s="61"/>
      <c r="C16" s="61"/>
      <c r="D16" s="61"/>
      <c r="E16" s="61"/>
      <c r="F16" s="61"/>
      <c r="G16" s="61"/>
      <c r="H16" s="43"/>
    </row>
    <row r="17" spans="1:8" s="37" customFormat="1" ht="21.75" customHeight="1" x14ac:dyDescent="0.2">
      <c r="A17" s="61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7" s="61"/>
      <c r="C17" s="61"/>
      <c r="D17" s="61"/>
      <c r="E17" s="61"/>
      <c r="F17" s="61"/>
      <c r="G17" s="61"/>
      <c r="H17" s="43"/>
    </row>
    <row r="18" spans="1:8" s="37" customFormat="1" ht="9" x14ac:dyDescent="0.2">
      <c r="A18" s="61" t="str">
        <f>" - "&amp;Dados!B25</f>
        <v xml:space="preserve"> - O pagamento do objeto de que trata o PREGÃO ELETRÔNICO 036/2024, será efetuado pela Tesouraria da Prefeitura Municipal de Sumidouro.</v>
      </c>
      <c r="B18" s="61"/>
      <c r="C18" s="61"/>
      <c r="D18" s="61"/>
      <c r="E18" s="61"/>
      <c r="F18" s="61"/>
      <c r="G18" s="61"/>
      <c r="H18" s="43"/>
    </row>
    <row r="19" spans="1:8" s="27" customFormat="1" ht="9" x14ac:dyDescent="0.2">
      <c r="A19" s="61" t="str">
        <f>" - "&amp;Dados!B26</f>
        <v xml:space="preserve"> - Proposta válida por 60 (sessenta) dias</v>
      </c>
      <c r="B19" s="61"/>
      <c r="C19" s="61"/>
      <c r="D19" s="61"/>
      <c r="E19" s="61"/>
      <c r="F19" s="61"/>
      <c r="G19" s="61"/>
      <c r="H19" s="41"/>
    </row>
  </sheetData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5" width="39.140625" customWidth="1"/>
    <col min="6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6" t="s">
        <v>40</v>
      </c>
      <c r="E1" s="4"/>
      <c r="F1" s="4"/>
      <c r="G1" s="4"/>
    </row>
    <row r="2" spans="1:7" x14ac:dyDescent="0.2">
      <c r="A2" s="16" t="s">
        <v>10</v>
      </c>
      <c r="B2" s="56" t="s">
        <v>41</v>
      </c>
      <c r="E2" s="4"/>
      <c r="F2" s="4"/>
      <c r="G2" s="4"/>
    </row>
    <row r="3" spans="1:7" x14ac:dyDescent="0.2">
      <c r="A3" s="16" t="s">
        <v>11</v>
      </c>
      <c r="B3" s="56" t="s">
        <v>42</v>
      </c>
      <c r="C3" s="5"/>
      <c r="E3" s="52"/>
      <c r="F3" s="4"/>
      <c r="G3" s="4"/>
    </row>
    <row r="4" spans="1:7" x14ac:dyDescent="0.2">
      <c r="A4" s="16" t="s">
        <v>12</v>
      </c>
      <c r="B4" s="56" t="s">
        <v>54</v>
      </c>
      <c r="C4" s="5"/>
      <c r="E4" s="52"/>
      <c r="F4" s="4"/>
      <c r="G4" s="4"/>
    </row>
    <row r="5" spans="1:7" x14ac:dyDescent="0.2">
      <c r="A5" s="16" t="s">
        <v>13</v>
      </c>
      <c r="B5" s="56" t="s">
        <v>38</v>
      </c>
      <c r="C5" s="5"/>
      <c r="E5" s="52"/>
      <c r="F5" s="4"/>
      <c r="G5" s="4"/>
    </row>
    <row r="6" spans="1:7" x14ac:dyDescent="0.2">
      <c r="A6" s="16" t="s">
        <v>30</v>
      </c>
      <c r="B6" s="57" t="s">
        <v>39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146218.79999999999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50</v>
      </c>
      <c r="C17" s="24" t="s">
        <v>51</v>
      </c>
      <c r="D17" s="24" t="s">
        <v>52</v>
      </c>
      <c r="E17" s="24" t="s">
        <v>53</v>
      </c>
      <c r="F17" s="54"/>
      <c r="G17" s="5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12" t="s">
        <v>46</v>
      </c>
      <c r="C18" s="23" t="s">
        <v>47</v>
      </c>
      <c r="D18" s="12" t="s">
        <v>48</v>
      </c>
      <c r="E18" s="12" t="s">
        <v>49</v>
      </c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12"/>
      <c r="E19" s="4"/>
      <c r="F19" s="24"/>
      <c r="G19" s="24"/>
    </row>
    <row r="20" spans="1:256" x14ac:dyDescent="0.2">
      <c r="B20" s="12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20" t="s">
        <v>15</v>
      </c>
      <c r="B23" s="60" t="s">
        <v>45</v>
      </c>
      <c r="E23" s="4"/>
      <c r="F23" s="4"/>
      <c r="G23" s="51"/>
    </row>
    <row r="24" spans="1:256" ht="63.75" x14ac:dyDescent="0.2">
      <c r="A24" s="20" t="s">
        <v>16</v>
      </c>
      <c r="B24" s="12" t="s">
        <v>36</v>
      </c>
      <c r="E24" s="4"/>
      <c r="F24" s="4"/>
      <c r="G24" s="51"/>
    </row>
    <row r="25" spans="1:256" ht="38.25" x14ac:dyDescent="0.2">
      <c r="A25" s="20" t="s">
        <v>17</v>
      </c>
      <c r="B25" s="57" t="s">
        <v>44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5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2024-08-14T12:08:18Z</cp:lastPrinted>
  <dcterms:created xsi:type="dcterms:W3CDTF">2006-04-18T17:38:46Z</dcterms:created>
  <dcterms:modified xsi:type="dcterms:W3CDTF">2024-08-21T18:58:57Z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